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1" l="1"/>
  <c r="K40" i="1" l="1"/>
  <c r="N42" i="1"/>
  <c r="K28" i="1"/>
  <c r="K16" i="1"/>
  <c r="K13" i="1"/>
  <c r="H57" i="1"/>
  <c r="I57" i="1"/>
  <c r="J57" i="1"/>
  <c r="K57" i="1"/>
  <c r="L57" i="1"/>
  <c r="M57" i="1"/>
  <c r="N58" i="1"/>
  <c r="N57" i="1" s="1"/>
  <c r="N68" i="1" l="1"/>
  <c r="N69" i="1"/>
  <c r="N70" i="1"/>
  <c r="N71" i="1"/>
  <c r="N72" i="1"/>
  <c r="N73" i="1"/>
  <c r="N74" i="1"/>
  <c r="N67" i="1"/>
  <c r="N61" i="1"/>
  <c r="N62" i="1"/>
  <c r="N63" i="1"/>
  <c r="N64" i="1"/>
  <c r="N65" i="1"/>
  <c r="N60" i="1"/>
  <c r="N56" i="1"/>
  <c r="N54" i="1"/>
  <c r="N52" i="1"/>
  <c r="N50" i="1"/>
  <c r="N48" i="1"/>
  <c r="N46" i="1"/>
  <c r="N44" i="1"/>
  <c r="N41" i="1"/>
  <c r="N40" i="1" s="1"/>
  <c r="N37" i="1"/>
  <c r="N38" i="1"/>
  <c r="N39" i="1"/>
  <c r="N36" i="1"/>
  <c r="N33" i="1"/>
  <c r="N34" i="1"/>
  <c r="N30" i="1"/>
  <c r="N32" i="1"/>
  <c r="N29" i="1"/>
  <c r="N27" i="1"/>
  <c r="N26" i="1" s="1"/>
  <c r="N18" i="1"/>
  <c r="N19" i="1"/>
  <c r="N20" i="1"/>
  <c r="N21" i="1"/>
  <c r="N22" i="1"/>
  <c r="N23" i="1"/>
  <c r="N24" i="1"/>
  <c r="N25" i="1"/>
  <c r="N17" i="1"/>
  <c r="N15" i="1"/>
  <c r="N14" i="1"/>
  <c r="N13" i="1" s="1"/>
  <c r="M13" i="1"/>
  <c r="M16" i="1"/>
  <c r="M26" i="1"/>
  <c r="M28" i="1"/>
  <c r="M33" i="1"/>
  <c r="M35" i="1"/>
  <c r="M40" i="1"/>
  <c r="M43" i="1"/>
  <c r="M45" i="1"/>
  <c r="M47" i="1"/>
  <c r="M49" i="1"/>
  <c r="M51" i="1"/>
  <c r="M53" i="1"/>
  <c r="M55" i="1"/>
  <c r="M59" i="1"/>
  <c r="M66" i="1"/>
  <c r="M12" i="1" l="1"/>
  <c r="M11" i="1" s="1"/>
  <c r="N28" i="1"/>
  <c r="K33" i="1" l="1"/>
  <c r="K23" i="1"/>
  <c r="L40" i="1"/>
  <c r="J40" i="1"/>
  <c r="I40" i="1"/>
  <c r="H40" i="1"/>
  <c r="L60" i="1" l="1"/>
  <c r="L13" i="1"/>
  <c r="J26" i="1" l="1"/>
  <c r="K47" i="1"/>
  <c r="J74" i="1"/>
  <c r="J69" i="1"/>
  <c r="J67" i="1"/>
  <c r="J62" i="1"/>
  <c r="J64" i="1"/>
  <c r="J60" i="1"/>
  <c r="J18" i="1"/>
  <c r="J16" i="1" s="1"/>
  <c r="J15" i="1"/>
  <c r="J13" i="1" s="1"/>
  <c r="I70" i="1"/>
  <c r="I66" i="1" s="1"/>
  <c r="H67" i="1"/>
  <c r="H66" i="1" s="1"/>
  <c r="H63" i="1"/>
  <c r="H60" i="1"/>
  <c r="I59" i="1"/>
  <c r="J55" i="1"/>
  <c r="I55" i="1"/>
  <c r="H55" i="1"/>
  <c r="J53" i="1"/>
  <c r="I53" i="1"/>
  <c r="H53" i="1"/>
  <c r="J51" i="1"/>
  <c r="I51" i="1"/>
  <c r="H51" i="1"/>
  <c r="J49" i="1"/>
  <c r="I49" i="1"/>
  <c r="H49" i="1"/>
  <c r="J47" i="1"/>
  <c r="I47" i="1"/>
  <c r="H47" i="1"/>
  <c r="J45" i="1"/>
  <c r="I45" i="1"/>
  <c r="H45" i="1"/>
  <c r="J43" i="1"/>
  <c r="I43" i="1"/>
  <c r="H43" i="1"/>
  <c r="J35" i="1"/>
  <c r="I35" i="1"/>
  <c r="H35" i="1"/>
  <c r="J33" i="1"/>
  <c r="I33" i="1"/>
  <c r="H33" i="1"/>
  <c r="J32" i="1"/>
  <c r="J28" i="1" s="1"/>
  <c r="I28" i="1"/>
  <c r="H28" i="1"/>
  <c r="I26" i="1"/>
  <c r="H26" i="1"/>
  <c r="I16" i="1"/>
  <c r="H16" i="1"/>
  <c r="I13" i="1"/>
  <c r="H13" i="1"/>
  <c r="H59" i="1" l="1"/>
  <c r="H12" i="1" s="1"/>
  <c r="H11" i="1" s="1"/>
  <c r="J59" i="1"/>
  <c r="J12" i="1" s="1"/>
  <c r="J66" i="1"/>
  <c r="I12" i="1"/>
  <c r="I11" i="1" s="1"/>
  <c r="J11" i="1" l="1"/>
  <c r="N51" i="1" l="1"/>
  <c r="L51" i="1"/>
  <c r="K51" i="1"/>
  <c r="K35" i="1" l="1"/>
  <c r="L35" i="1"/>
  <c r="N53" i="1" l="1"/>
  <c r="L53" i="1"/>
  <c r="K53" i="1"/>
  <c r="L33" i="1" l="1"/>
  <c r="L28" i="1"/>
  <c r="N49" i="1"/>
  <c r="L49" i="1"/>
  <c r="K49" i="1"/>
  <c r="K66" i="1" l="1"/>
  <c r="N16" i="1"/>
  <c r="L16" i="1"/>
  <c r="K26" i="1"/>
  <c r="L26" i="1"/>
  <c r="K43" i="1"/>
  <c r="K12" i="1" s="1"/>
  <c r="L43" i="1"/>
  <c r="N43" i="1"/>
  <c r="N45" i="1"/>
  <c r="K45" i="1"/>
  <c r="L45" i="1"/>
  <c r="L47" i="1"/>
  <c r="N55" i="1"/>
  <c r="K55" i="1"/>
  <c r="L55" i="1"/>
  <c r="K59" i="1"/>
  <c r="L59" i="1"/>
  <c r="L66" i="1"/>
  <c r="L12" i="1" l="1"/>
  <c r="L11" i="1" s="1"/>
  <c r="K11" i="1"/>
  <c r="N35" i="1"/>
  <c r="N12" i="1" s="1"/>
  <c r="N66" i="1"/>
  <c r="N47" i="1"/>
  <c r="N59" i="1"/>
  <c r="N11" i="1" l="1"/>
</calcChain>
</file>

<file path=xl/sharedStrings.xml><?xml version="1.0" encoding="utf-8"?>
<sst xmlns="http://schemas.openxmlformats.org/spreadsheetml/2006/main" count="281" uniqueCount="92">
  <si>
    <t>Приложение № 1</t>
  </si>
  <si>
    <t xml:space="preserve">                                         </t>
  </si>
  <si>
    <t>Статус (муниципальная программа, подпрограмма)</t>
  </si>
  <si>
    <t>Наименование программы, подпрограммы, мероприятия</t>
  </si>
  <si>
    <t>Наименование ГРБС</t>
  </si>
  <si>
    <t>Код бюджетной классификации</t>
  </si>
  <si>
    <t>Расходы (тыс. руб.), годы</t>
  </si>
  <si>
    <t>ГРБС</t>
  </si>
  <si>
    <t>Рз</t>
  </si>
  <si>
    <t>Пр</t>
  </si>
  <si>
    <t>ЦСР</t>
  </si>
  <si>
    <t>ВР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</si>
  <si>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</si>
  <si>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</si>
  <si>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</si>
  <si>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 расходы, в том числе по ГРБС:</t>
  </si>
  <si>
    <t>х</t>
  </si>
  <si>
    <t>Подпрограмма 1</t>
  </si>
  <si>
    <t>«Культурное наследие»</t>
  </si>
  <si>
    <t>Мероприятие</t>
  </si>
  <si>
    <t>предоставление услуг культуры населению сельского поселения Хатанга</t>
  </si>
  <si>
    <t>Отдел культуры, молодежной политики и спорта администрации сельского поселения Хатанга</t>
  </si>
  <si>
    <t xml:space="preserve">Мероприятие </t>
  </si>
  <si>
    <t>Обеспечение деятельности подведомственного учреждения культуры</t>
  </si>
  <si>
    <t>Участие в районных, региональных мероприятиях</t>
  </si>
  <si>
    <t>МП ТДНМР «Культура Таймыра»</t>
  </si>
  <si>
    <t>Комплектование книжных фондов библиотек</t>
  </si>
  <si>
    <t>ГП КК «Развитие культуры»</t>
  </si>
  <si>
    <t>Софинансирование расходов</t>
  </si>
  <si>
    <t>Комплектование книжных фондов библиотек муниципальных образований (ИМБТ за счет средств федерального бюджета)</t>
  </si>
  <si>
    <t>03100S4880</t>
  </si>
  <si>
    <t>03100L1440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</si>
  <si>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</si>
  <si>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</si>
  <si>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</si>
  <si>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</si>
  <si>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Организация работы Отдела культуры, молодежной политики и спорта</t>
  </si>
  <si>
    <t>Подпрограмма 2</t>
  </si>
  <si>
    <t>«Искусство и народное творчество»</t>
  </si>
  <si>
    <t>МКУ ДО «ДШИ»</t>
  </si>
  <si>
    <t xml:space="preserve">Информация о распределении планируемых расходов по отдельным мероприятиям программы, подпрограммам </t>
  </si>
  <si>
    <t>муниципальной программы сельского поселения Хатанга</t>
  </si>
  <si>
    <t>0801</t>
  </si>
  <si>
    <t>0310013110</t>
  </si>
  <si>
    <t>0310013120</t>
  </si>
  <si>
    <t>0310013210</t>
  </si>
  <si>
    <t>0310013220</t>
  </si>
  <si>
    <t>0310006020</t>
  </si>
  <si>
    <t>0310051440</t>
  </si>
  <si>
    <t>0804</t>
  </si>
  <si>
    <t>0310001030</t>
  </si>
  <si>
    <t>0310001040</t>
  </si>
  <si>
    <t>0320006010</t>
  </si>
  <si>
    <t>0310051470</t>
  </si>
  <si>
    <t>0310051480</t>
  </si>
  <si>
    <t>0310051460</t>
  </si>
  <si>
    <t>0310010310</t>
  </si>
  <si>
    <t>0703</t>
  </si>
  <si>
    <t>0320010210</t>
  </si>
  <si>
    <t>0310010210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</si>
  <si>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</si>
  <si>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</si>
  <si>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</si>
  <si>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Софинансирование расходов на комплектование книжных фондов библиотек муниципальных образований красноярского края</t>
  </si>
  <si>
    <t>03100R5190</t>
  </si>
  <si>
    <t>03100S5190</t>
  </si>
  <si>
    <t>03100L5190</t>
  </si>
  <si>
    <t>0320010420</t>
  </si>
  <si>
    <t>Средства на повышение размеров оплаты основного и административно-управленческого персонала</t>
  </si>
  <si>
    <t>0310001321</t>
  </si>
  <si>
    <t>0310006070</t>
  </si>
  <si>
    <t>0310013230</t>
  </si>
  <si>
    <t>0310013240</t>
  </si>
  <si>
    <t>0310010470</t>
  </si>
  <si>
    <t>Расходы на повышение размеров оплаты труда работников бюджетной сферы Красноярского края с 1 января 2018 года на 4 процента</t>
  </si>
  <si>
    <t>0320010470</t>
  </si>
  <si>
    <t>0320010480</t>
  </si>
  <si>
    <t>Комплектование библиотечных фондов библиотек поселения</t>
  </si>
  <si>
    <t>Софинансирование комплектования библиотечных фондов библиотек поселения</t>
  </si>
  <si>
    <t>0310010400</t>
  </si>
  <si>
    <t>0310013250</t>
  </si>
  <si>
    <t>0310013260</t>
  </si>
  <si>
    <t>Поддержка искусства и народного творчества государственной программы "Развитие культуры и туризма"</t>
  </si>
  <si>
    <t>03100S4810</t>
  </si>
  <si>
    <t>0310055190</t>
  </si>
  <si>
    <t>03100L4670</t>
  </si>
  <si>
    <t>1101</t>
  </si>
  <si>
    <t>0310013300</t>
  </si>
  <si>
    <t>Приобретение лыжных комплектов для проведения ежегодного всероссийского лыжного забега "Лыжня России" в поселках сельского поселения</t>
  </si>
  <si>
    <t>Софинансирование за счет местного бюджета</t>
  </si>
  <si>
    <t xml:space="preserve">к Постановлению администрации сельского </t>
  </si>
  <si>
    <t xml:space="preserve">                                                   поселения Хатанга от 04.10.2019 г. № 154-П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</si>
</sst>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49" fontId="0" fillId="0" borderId="0" xfId="0" applyNumberFormat="1"/>
    <xf numFmtId="0" fontId="4" fillId="0" borderId="4" xfId="0" applyFont="1" applyBorder="1" applyAlignment="1">
      <alignment vertical="top" wrapText="1"/>
    </xf>
    <xf numFmtId="4" fontId="0" fillId="0" borderId="0" xfId="0" applyNumberFormat="1"/>
    <xf numFmtId="4" fontId="3" fillId="0" borderId="0" xfId="0" applyNumberFormat="1" applyFont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49" fontId="4" fillId="0" borderId="6" xfId="0" applyNumberFormat="1" applyFont="1" applyBorder="1" applyAlignment="1">
      <alignment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4" fillId="0" borderId="23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3" fillId="0" borderId="23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4" fontId="0" fillId="2" borderId="0" xfId="0" applyNumberFormat="1" applyFill="1"/>
    <xf numFmtId="4" fontId="3" fillId="2" borderId="23" xfId="0" applyNumberFormat="1" applyFont="1" applyFill="1" applyBorder="1" applyAlignment="1">
      <alignment horizontal="center" vertical="center" wrapText="1"/>
    </xf>
    <xf numFmtId="4" fontId="5" fillId="2" borderId="23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/>
    <xf numFmtId="0" fontId="4" fillId="0" borderId="0" xfId="0" applyFont="1" applyAlignment="1">
      <alignment horizontal="right" vertical="center"/>
    </xf>
    <xf numFmtId="0" fontId="4" fillId="0" borderId="1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tabSelected="1" workbookViewId="0">
      <selection activeCell="O8" sqref="O8"/>
    </sheetView>
  </sheetViews>
  <sheetFormatPr defaultRowHeight="15" x14ac:dyDescent="0.25"/>
  <cols>
    <col min="1" max="1" width="14.140625" customWidth="1"/>
    <col min="2" max="2" width="17.85546875" customWidth="1"/>
    <col min="3" max="3" width="18.140625" customWidth="1"/>
    <col min="4" max="4" width="6.140625" customWidth="1"/>
    <col min="5" max="5" width="4.85546875" style="4" customWidth="1"/>
    <col min="6" max="6" width="9.7109375" style="4" customWidth="1"/>
    <col min="7" max="7" width="4.7109375" customWidth="1"/>
    <col min="8" max="9" width="10.42578125" style="6" bestFit="1" customWidth="1"/>
    <col min="10" max="10" width="11.85546875" style="6" bestFit="1" customWidth="1"/>
    <col min="11" max="11" width="11.85546875" style="114" bestFit="1" customWidth="1"/>
    <col min="12" max="12" width="12.85546875" style="77" bestFit="1" customWidth="1"/>
    <col min="13" max="13" width="12.85546875" style="77" customWidth="1"/>
    <col min="14" max="14" width="10.42578125" style="6" bestFit="1" customWidth="1"/>
  </cols>
  <sheetData>
    <row r="1" spans="1:16" x14ac:dyDescent="0.25">
      <c r="N1" s="7" t="s">
        <v>0</v>
      </c>
    </row>
    <row r="2" spans="1:16" x14ac:dyDescent="0.25">
      <c r="F2" s="93"/>
      <c r="G2" s="93"/>
      <c r="H2" s="93"/>
      <c r="I2" s="126" t="s">
        <v>90</v>
      </c>
      <c r="J2" s="126"/>
      <c r="K2" s="126"/>
      <c r="L2" s="126"/>
      <c r="M2" s="126"/>
      <c r="N2" s="126"/>
    </row>
    <row r="3" spans="1:16" x14ac:dyDescent="0.25">
      <c r="F3" s="93"/>
      <c r="G3" s="93"/>
      <c r="H3" s="93"/>
      <c r="I3" s="93"/>
      <c r="J3" s="184" t="s">
        <v>91</v>
      </c>
      <c r="K3" s="184"/>
      <c r="L3" s="184"/>
      <c r="M3" s="184"/>
      <c r="N3" s="184"/>
    </row>
    <row r="4" spans="1:16" ht="15.75" x14ac:dyDescent="0.25">
      <c r="A4" s="1" t="s">
        <v>1</v>
      </c>
    </row>
    <row r="5" spans="1:16" ht="15.75" x14ac:dyDescent="0.25">
      <c r="A5" s="139" t="s">
        <v>40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6" ht="15.75" x14ac:dyDescent="0.25">
      <c r="A6" s="139" t="s">
        <v>41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6" ht="16.5" thickBot="1" x14ac:dyDescent="0.3">
      <c r="A7" s="2"/>
    </row>
    <row r="8" spans="1:16" ht="24" customHeight="1" x14ac:dyDescent="0.25">
      <c r="A8" s="168" t="s">
        <v>2</v>
      </c>
      <c r="B8" s="171" t="s">
        <v>3</v>
      </c>
      <c r="C8" s="171" t="s">
        <v>4</v>
      </c>
      <c r="D8" s="171" t="s">
        <v>5</v>
      </c>
      <c r="E8" s="171"/>
      <c r="F8" s="171"/>
      <c r="G8" s="171"/>
      <c r="H8" s="174" t="s">
        <v>6</v>
      </c>
      <c r="I8" s="174"/>
      <c r="J8" s="174"/>
      <c r="K8" s="174"/>
      <c r="L8" s="174"/>
      <c r="M8" s="175"/>
      <c r="N8" s="176"/>
    </row>
    <row r="9" spans="1:16" x14ac:dyDescent="0.25">
      <c r="A9" s="169"/>
      <c r="B9" s="172"/>
      <c r="C9" s="172"/>
      <c r="D9" s="172" t="s">
        <v>7</v>
      </c>
      <c r="E9" s="9" t="s">
        <v>8</v>
      </c>
      <c r="F9" s="182" t="s">
        <v>10</v>
      </c>
      <c r="G9" s="177" t="s">
        <v>11</v>
      </c>
      <c r="H9" s="178">
        <v>2016</v>
      </c>
      <c r="I9" s="178">
        <v>2017</v>
      </c>
      <c r="J9" s="144">
        <v>2018</v>
      </c>
      <c r="K9" s="164">
        <v>2019</v>
      </c>
      <c r="L9" s="144">
        <v>2020</v>
      </c>
      <c r="M9" s="144">
        <v>2021</v>
      </c>
      <c r="N9" s="166" t="s">
        <v>12</v>
      </c>
    </row>
    <row r="10" spans="1:16" ht="15.75" thickBot="1" x14ac:dyDescent="0.3">
      <c r="A10" s="170"/>
      <c r="B10" s="173"/>
      <c r="C10" s="173"/>
      <c r="D10" s="173"/>
      <c r="E10" s="49" t="s">
        <v>9</v>
      </c>
      <c r="F10" s="183"/>
      <c r="G10" s="173"/>
      <c r="H10" s="179"/>
      <c r="I10" s="179"/>
      <c r="J10" s="145"/>
      <c r="K10" s="165"/>
      <c r="L10" s="145"/>
      <c r="M10" s="145"/>
      <c r="N10" s="167"/>
    </row>
    <row r="11" spans="1:16" ht="39" thickBot="1" x14ac:dyDescent="0.3">
      <c r="A11" s="45" t="s">
        <v>13</v>
      </c>
      <c r="B11" s="46" t="s">
        <v>14</v>
      </c>
      <c r="C11" s="46" t="s">
        <v>15</v>
      </c>
      <c r="D11" s="42" t="s">
        <v>16</v>
      </c>
      <c r="E11" s="43" t="s">
        <v>16</v>
      </c>
      <c r="F11" s="43" t="s">
        <v>16</v>
      </c>
      <c r="G11" s="42" t="s">
        <v>16</v>
      </c>
      <c r="H11" s="47">
        <f t="shared" ref="H11:M11" si="0">H12+H66</f>
        <v>129109.12315</v>
      </c>
      <c r="I11" s="47">
        <f t="shared" si="0"/>
        <v>134317.46927000003</v>
      </c>
      <c r="J11" s="78">
        <f t="shared" si="0"/>
        <v>158987.55598999999</v>
      </c>
      <c r="K11" s="115">
        <f t="shared" si="0"/>
        <v>158231.03651999999</v>
      </c>
      <c r="L11" s="78">
        <f t="shared" si="0"/>
        <v>130669.44709</v>
      </c>
      <c r="M11" s="78">
        <f t="shared" si="0"/>
        <v>130469.44709</v>
      </c>
      <c r="N11" s="48">
        <f>SUM(H11:M11)</f>
        <v>841784.07911000005</v>
      </c>
      <c r="P11" s="6"/>
    </row>
    <row r="12" spans="1:16" ht="26.25" thickBot="1" x14ac:dyDescent="0.3">
      <c r="A12" s="39" t="s">
        <v>17</v>
      </c>
      <c r="B12" s="40" t="s">
        <v>18</v>
      </c>
      <c r="C12" s="41" t="s">
        <v>15</v>
      </c>
      <c r="D12" s="42" t="s">
        <v>16</v>
      </c>
      <c r="E12" s="43" t="s">
        <v>16</v>
      </c>
      <c r="F12" s="43" t="s">
        <v>16</v>
      </c>
      <c r="G12" s="42" t="s">
        <v>16</v>
      </c>
      <c r="H12" s="44">
        <f>H13+H16+H26+H35+H43+H45+H47+H55+H59</f>
        <v>110180.99823</v>
      </c>
      <c r="I12" s="44">
        <f>I13+I16+I26+I28+I33+I35+I43+I45+I47+I49+I53+I55+I59+I51</f>
        <v>112235.85125000002</v>
      </c>
      <c r="J12" s="79">
        <f>J13+J16+J26+J28+J33+J35+J43+J45+J47+J49+J53+J55+J59+J51</f>
        <v>133382.37594</v>
      </c>
      <c r="K12" s="116">
        <f>K13+K16+K26+K28+K33+K35+K43+K45+K47+K49+K53+K55+K59+K51+K40+K57</f>
        <v>134975.36856999999</v>
      </c>
      <c r="L12" s="79">
        <f t="shared" ref="L12:M12" si="1">L13+L16+L26+L28+L33+L35+L43+L45+L47+L49+L53+L55+L59+L51+L40+L57</f>
        <v>130669.44709</v>
      </c>
      <c r="M12" s="79">
        <f t="shared" si="1"/>
        <v>130469.44709</v>
      </c>
      <c r="N12" s="65">
        <f>N13+N16+N26+N28+N33+N35+N43+N45+N47+N49+N53+N55+N59+N40+N51+N57+0.01</f>
        <v>751913.49817000015</v>
      </c>
    </row>
    <row r="13" spans="1:16" ht="25.5" x14ac:dyDescent="0.25">
      <c r="A13" s="141" t="s">
        <v>19</v>
      </c>
      <c r="B13" s="129" t="s">
        <v>20</v>
      </c>
      <c r="C13" s="38" t="s">
        <v>15</v>
      </c>
      <c r="D13" s="17" t="s">
        <v>16</v>
      </c>
      <c r="E13" s="18" t="s">
        <v>16</v>
      </c>
      <c r="F13" s="18" t="s">
        <v>16</v>
      </c>
      <c r="G13" s="17" t="s">
        <v>16</v>
      </c>
      <c r="H13" s="86">
        <f t="shared" ref="H13:I13" si="2">SUM(H15)</f>
        <v>100148.13</v>
      </c>
      <c r="I13" s="86">
        <f t="shared" si="2"/>
        <v>101846.63915</v>
      </c>
      <c r="J13" s="69">
        <f>SUM(J14:J15)</f>
        <v>119700.53485</v>
      </c>
      <c r="K13" s="117">
        <f>SUM(K14:K15)</f>
        <v>123365.76128999999</v>
      </c>
      <c r="L13" s="69">
        <f>SUM(L14:L15)</f>
        <v>124977.43</v>
      </c>
      <c r="M13" s="69">
        <f>SUM(M14:M15)</f>
        <v>124977.43</v>
      </c>
      <c r="N13" s="28">
        <f>SUM(N14:N15)</f>
        <v>695015.92529000004</v>
      </c>
    </row>
    <row r="14" spans="1:16" ht="76.5" x14ac:dyDescent="0.25">
      <c r="A14" s="142"/>
      <c r="B14" s="163"/>
      <c r="C14" s="51" t="s">
        <v>21</v>
      </c>
      <c r="D14" s="52">
        <v>557</v>
      </c>
      <c r="E14" s="54" t="s">
        <v>42</v>
      </c>
      <c r="F14" s="54" t="s">
        <v>70</v>
      </c>
      <c r="G14" s="52">
        <v>610</v>
      </c>
      <c r="H14" s="8">
        <v>0</v>
      </c>
      <c r="I14" s="8">
        <v>0</v>
      </c>
      <c r="J14" s="80">
        <v>18831.494999999999</v>
      </c>
      <c r="K14" s="118">
        <v>19512.466</v>
      </c>
      <c r="L14" s="106">
        <v>0</v>
      </c>
      <c r="M14" s="106">
        <v>0</v>
      </c>
      <c r="N14" s="21">
        <f>SUM(H14:M14)</f>
        <v>38343.960999999996</v>
      </c>
    </row>
    <row r="15" spans="1:16" ht="77.25" thickBot="1" x14ac:dyDescent="0.3">
      <c r="A15" s="143"/>
      <c r="B15" s="130"/>
      <c r="C15" s="55" t="s">
        <v>21</v>
      </c>
      <c r="D15" s="62">
        <v>557</v>
      </c>
      <c r="E15" s="63" t="s">
        <v>42</v>
      </c>
      <c r="F15" s="63" t="s">
        <v>43</v>
      </c>
      <c r="G15" s="62">
        <v>610</v>
      </c>
      <c r="H15" s="64">
        <v>100148.13</v>
      </c>
      <c r="I15" s="64">
        <v>101846.63915</v>
      </c>
      <c r="J15" s="81">
        <f>100869.03985</f>
        <v>100869.03985</v>
      </c>
      <c r="K15" s="119">
        <v>103853.29528999999</v>
      </c>
      <c r="L15" s="107">
        <v>124977.43</v>
      </c>
      <c r="M15" s="107">
        <v>124977.43</v>
      </c>
      <c r="N15" s="21">
        <f>SUM(H15:M15)</f>
        <v>656671.96429000003</v>
      </c>
    </row>
    <row r="16" spans="1:16" ht="25.5" x14ac:dyDescent="0.25">
      <c r="A16" s="141" t="s">
        <v>22</v>
      </c>
      <c r="B16" s="180" t="s">
        <v>23</v>
      </c>
      <c r="C16" s="27" t="s">
        <v>15</v>
      </c>
      <c r="D16" s="17" t="s">
        <v>16</v>
      </c>
      <c r="E16" s="18" t="s">
        <v>16</v>
      </c>
      <c r="F16" s="18" t="s">
        <v>16</v>
      </c>
      <c r="G16" s="17" t="s">
        <v>16</v>
      </c>
      <c r="H16" s="86">
        <f t="shared" ref="H16:L16" si="3">SUM(H17:H25)</f>
        <v>5179.8999999999996</v>
      </c>
      <c r="I16" s="86">
        <f t="shared" si="3"/>
        <v>2167.5510300000001</v>
      </c>
      <c r="J16" s="69">
        <f t="shared" si="3"/>
        <v>4931.7730000000001</v>
      </c>
      <c r="K16" s="120">
        <f>SUM(K17:K25)</f>
        <v>4919.2550000000001</v>
      </c>
      <c r="L16" s="108">
        <f t="shared" si="3"/>
        <v>400</v>
      </c>
      <c r="M16" s="108">
        <f t="shared" ref="M16" si="4">SUM(M17:M25)</f>
        <v>400</v>
      </c>
      <c r="N16" s="28">
        <f>SUM(N17:N25)</f>
        <v>17998.479029999999</v>
      </c>
    </row>
    <row r="17" spans="1:14" ht="76.5" x14ac:dyDescent="0.25">
      <c r="A17" s="142"/>
      <c r="B17" s="163"/>
      <c r="C17" s="3" t="s">
        <v>21</v>
      </c>
      <c r="D17" s="10">
        <v>557</v>
      </c>
      <c r="E17" s="11" t="s">
        <v>42</v>
      </c>
      <c r="F17" s="11" t="s">
        <v>56</v>
      </c>
      <c r="G17" s="10">
        <v>610</v>
      </c>
      <c r="H17" s="8">
        <v>110.3</v>
      </c>
      <c r="I17" s="8">
        <v>150.87700000000001</v>
      </c>
      <c r="J17" s="80">
        <v>70.399000000000001</v>
      </c>
      <c r="K17" s="118">
        <v>0</v>
      </c>
      <c r="L17" s="106">
        <v>0</v>
      </c>
      <c r="M17" s="106">
        <v>0</v>
      </c>
      <c r="N17" s="21">
        <f>SUM(H17:M17)</f>
        <v>331.57600000000002</v>
      </c>
    </row>
    <row r="18" spans="1:14" ht="76.5" x14ac:dyDescent="0.25">
      <c r="A18" s="142"/>
      <c r="B18" s="163"/>
      <c r="C18" s="3" t="s">
        <v>21</v>
      </c>
      <c r="D18" s="10">
        <v>557</v>
      </c>
      <c r="E18" s="11" t="s">
        <v>42</v>
      </c>
      <c r="F18" s="11" t="s">
        <v>44</v>
      </c>
      <c r="G18" s="10">
        <v>610</v>
      </c>
      <c r="H18" s="8">
        <v>530</v>
      </c>
      <c r="I18" s="8">
        <v>752.48699999999997</v>
      </c>
      <c r="J18" s="80">
        <f>400+1806.524</f>
        <v>2206.5239999999999</v>
      </c>
      <c r="K18" s="118">
        <v>400</v>
      </c>
      <c r="L18" s="106">
        <v>400</v>
      </c>
      <c r="M18" s="106">
        <v>400</v>
      </c>
      <c r="N18" s="21">
        <f t="shared" ref="N18:N25" si="5">SUM(H18:M18)</f>
        <v>4689.0110000000004</v>
      </c>
    </row>
    <row r="19" spans="1:14" ht="76.5" x14ac:dyDescent="0.25">
      <c r="A19" s="142"/>
      <c r="B19" s="163"/>
      <c r="C19" s="3" t="s">
        <v>21</v>
      </c>
      <c r="D19" s="10">
        <v>557</v>
      </c>
      <c r="E19" s="11" t="s">
        <v>42</v>
      </c>
      <c r="F19" s="11" t="s">
        <v>45</v>
      </c>
      <c r="G19" s="10">
        <v>610</v>
      </c>
      <c r="H19" s="8">
        <v>4317.1899999999996</v>
      </c>
      <c r="I19" s="8">
        <v>1087.18703</v>
      </c>
      <c r="J19" s="80">
        <v>0</v>
      </c>
      <c r="K19" s="118">
        <v>0</v>
      </c>
      <c r="L19" s="106">
        <v>0</v>
      </c>
      <c r="M19" s="106">
        <v>0</v>
      </c>
      <c r="N19" s="21">
        <f t="shared" si="5"/>
        <v>5404.3770299999996</v>
      </c>
    </row>
    <row r="20" spans="1:14" ht="76.5" x14ac:dyDescent="0.25">
      <c r="A20" s="142"/>
      <c r="B20" s="163"/>
      <c r="C20" s="3" t="s">
        <v>21</v>
      </c>
      <c r="D20" s="52">
        <v>557</v>
      </c>
      <c r="E20" s="54" t="s">
        <v>42</v>
      </c>
      <c r="F20" s="54" t="s">
        <v>46</v>
      </c>
      <c r="G20" s="52">
        <v>610</v>
      </c>
      <c r="H20" s="8">
        <v>222.41</v>
      </c>
      <c r="I20" s="8">
        <v>177</v>
      </c>
      <c r="J20" s="80">
        <v>0</v>
      </c>
      <c r="K20" s="118">
        <v>0</v>
      </c>
      <c r="L20" s="106">
        <v>0</v>
      </c>
      <c r="M20" s="106">
        <v>0</v>
      </c>
      <c r="N20" s="21">
        <f t="shared" si="5"/>
        <v>399.40999999999997</v>
      </c>
    </row>
    <row r="21" spans="1:14" ht="76.5" x14ac:dyDescent="0.25">
      <c r="A21" s="142"/>
      <c r="B21" s="163"/>
      <c r="C21" s="3" t="s">
        <v>21</v>
      </c>
      <c r="D21" s="52">
        <v>557</v>
      </c>
      <c r="E21" s="54" t="s">
        <v>42</v>
      </c>
      <c r="F21" s="54" t="s">
        <v>71</v>
      </c>
      <c r="G21" s="52">
        <v>610</v>
      </c>
      <c r="H21" s="8">
        <v>0</v>
      </c>
      <c r="I21" s="8">
        <v>0</v>
      </c>
      <c r="J21" s="80">
        <v>645.32000000000005</v>
      </c>
      <c r="K21" s="118">
        <v>0</v>
      </c>
      <c r="L21" s="106">
        <v>0</v>
      </c>
      <c r="M21" s="106">
        <v>0</v>
      </c>
      <c r="N21" s="21">
        <f t="shared" si="5"/>
        <v>645.32000000000005</v>
      </c>
    </row>
    <row r="22" spans="1:14" ht="76.5" x14ac:dyDescent="0.25">
      <c r="A22" s="142"/>
      <c r="B22" s="163"/>
      <c r="C22" s="3" t="s">
        <v>21</v>
      </c>
      <c r="D22" s="85">
        <v>557</v>
      </c>
      <c r="E22" s="87" t="s">
        <v>42</v>
      </c>
      <c r="F22" s="87" t="s">
        <v>72</v>
      </c>
      <c r="G22" s="85">
        <v>610</v>
      </c>
      <c r="H22" s="8">
        <v>0</v>
      </c>
      <c r="I22" s="8">
        <v>0</v>
      </c>
      <c r="J22" s="80">
        <v>2009.53</v>
      </c>
      <c r="K22" s="118">
        <v>0</v>
      </c>
      <c r="L22" s="106">
        <v>0</v>
      </c>
      <c r="M22" s="106">
        <v>0</v>
      </c>
      <c r="N22" s="21">
        <f t="shared" si="5"/>
        <v>2009.53</v>
      </c>
    </row>
    <row r="23" spans="1:14" ht="76.5" x14ac:dyDescent="0.25">
      <c r="A23" s="142"/>
      <c r="B23" s="163"/>
      <c r="C23" s="3" t="s">
        <v>21</v>
      </c>
      <c r="D23" s="85">
        <v>557</v>
      </c>
      <c r="E23" s="87" t="s">
        <v>42</v>
      </c>
      <c r="F23" s="87" t="s">
        <v>80</v>
      </c>
      <c r="G23" s="85">
        <v>610</v>
      </c>
      <c r="H23" s="8">
        <v>0</v>
      </c>
      <c r="I23" s="8">
        <v>0</v>
      </c>
      <c r="J23" s="80">
        <v>0</v>
      </c>
      <c r="K23" s="118">
        <f>725.73+2.643</f>
        <v>728.37300000000005</v>
      </c>
      <c r="L23" s="106">
        <v>0</v>
      </c>
      <c r="M23" s="106">
        <v>0</v>
      </c>
      <c r="N23" s="21">
        <f t="shared" si="5"/>
        <v>728.37300000000005</v>
      </c>
    </row>
    <row r="24" spans="1:14" ht="76.5" x14ac:dyDescent="0.25">
      <c r="A24" s="142"/>
      <c r="B24" s="163"/>
      <c r="C24" s="3" t="s">
        <v>21</v>
      </c>
      <c r="D24" s="88">
        <v>557</v>
      </c>
      <c r="E24" s="89" t="s">
        <v>42</v>
      </c>
      <c r="F24" s="89" t="s">
        <v>85</v>
      </c>
      <c r="G24" s="88">
        <v>610</v>
      </c>
      <c r="H24" s="8">
        <v>0</v>
      </c>
      <c r="I24" s="8">
        <v>0</v>
      </c>
      <c r="J24" s="80">
        <v>0</v>
      </c>
      <c r="K24" s="118">
        <v>1315.972</v>
      </c>
      <c r="L24" s="106">
        <v>0</v>
      </c>
      <c r="M24" s="106">
        <v>0</v>
      </c>
      <c r="N24" s="21">
        <f t="shared" si="5"/>
        <v>1315.972</v>
      </c>
    </row>
    <row r="25" spans="1:14" ht="77.25" thickBot="1" x14ac:dyDescent="0.3">
      <c r="A25" s="143"/>
      <c r="B25" s="181"/>
      <c r="C25" s="29" t="s">
        <v>21</v>
      </c>
      <c r="D25" s="22">
        <v>557</v>
      </c>
      <c r="E25" s="23" t="s">
        <v>42</v>
      </c>
      <c r="F25" s="23" t="s">
        <v>81</v>
      </c>
      <c r="G25" s="22">
        <v>610</v>
      </c>
      <c r="H25" s="24">
        <v>0</v>
      </c>
      <c r="I25" s="24">
        <v>0</v>
      </c>
      <c r="J25" s="75">
        <v>0</v>
      </c>
      <c r="K25" s="121">
        <v>2474.91</v>
      </c>
      <c r="L25" s="109">
        <v>0</v>
      </c>
      <c r="M25" s="109">
        <v>0</v>
      </c>
      <c r="N25" s="21">
        <f t="shared" si="5"/>
        <v>2474.91</v>
      </c>
    </row>
    <row r="26" spans="1:14" ht="38.25" x14ac:dyDescent="0.25">
      <c r="A26" s="127" t="s">
        <v>22</v>
      </c>
      <c r="B26" s="30" t="s">
        <v>24</v>
      </c>
      <c r="C26" s="27" t="s">
        <v>15</v>
      </c>
      <c r="D26" s="17" t="s">
        <v>16</v>
      </c>
      <c r="E26" s="18" t="s">
        <v>16</v>
      </c>
      <c r="F26" s="18" t="s">
        <v>16</v>
      </c>
      <c r="G26" s="17" t="s">
        <v>16</v>
      </c>
      <c r="H26" s="86">
        <f t="shared" ref="H26:M26" si="6">SUM(H27:H27)</f>
        <v>759.86</v>
      </c>
      <c r="I26" s="86">
        <f t="shared" si="6"/>
        <v>279.58</v>
      </c>
      <c r="J26" s="69">
        <f t="shared" si="6"/>
        <v>331.4</v>
      </c>
      <c r="K26" s="120">
        <f t="shared" si="6"/>
        <v>469.2</v>
      </c>
      <c r="L26" s="108">
        <f t="shared" si="6"/>
        <v>0</v>
      </c>
      <c r="M26" s="108">
        <f t="shared" si="6"/>
        <v>0</v>
      </c>
      <c r="N26" s="28">
        <f>SUM(N27:N27)</f>
        <v>1840.0400000000002</v>
      </c>
    </row>
    <row r="27" spans="1:14" ht="77.25" thickBot="1" x14ac:dyDescent="0.3">
      <c r="A27" s="132"/>
      <c r="B27" s="94" t="s">
        <v>25</v>
      </c>
      <c r="C27" s="26" t="s">
        <v>21</v>
      </c>
      <c r="D27" s="13">
        <v>557</v>
      </c>
      <c r="E27" s="14" t="s">
        <v>42</v>
      </c>
      <c r="F27" s="14" t="s">
        <v>47</v>
      </c>
      <c r="G27" s="13">
        <v>610</v>
      </c>
      <c r="H27" s="15">
        <v>759.86</v>
      </c>
      <c r="I27" s="15">
        <v>279.58</v>
      </c>
      <c r="J27" s="82">
        <v>331.4</v>
      </c>
      <c r="K27" s="122">
        <v>469.2</v>
      </c>
      <c r="L27" s="110">
        <v>0</v>
      </c>
      <c r="M27" s="110">
        <v>0</v>
      </c>
      <c r="N27" s="32">
        <f>SUM(H27:M27)</f>
        <v>1840.0400000000002</v>
      </c>
    </row>
    <row r="28" spans="1:14" ht="38.25" customHeight="1" x14ac:dyDescent="0.25">
      <c r="A28" s="155" t="s">
        <v>22</v>
      </c>
      <c r="B28" s="30" t="s">
        <v>62</v>
      </c>
      <c r="C28" s="27" t="s">
        <v>15</v>
      </c>
      <c r="D28" s="17" t="s">
        <v>16</v>
      </c>
      <c r="E28" s="18" t="s">
        <v>16</v>
      </c>
      <c r="F28" s="18" t="s">
        <v>16</v>
      </c>
      <c r="G28" s="17" t="s">
        <v>16</v>
      </c>
      <c r="H28" s="86">
        <f>SUM(H30:H32)</f>
        <v>0</v>
      </c>
      <c r="I28" s="86">
        <f>SUM(I30:I32)</f>
        <v>147.3073</v>
      </c>
      <c r="J28" s="69">
        <f>SUM(J30:J32)</f>
        <v>181.22586000000001</v>
      </c>
      <c r="K28" s="120">
        <f>SUM(K29:K32)</f>
        <v>33.391030000000001</v>
      </c>
      <c r="L28" s="108">
        <f>SUM(L30:L32)</f>
        <v>0</v>
      </c>
      <c r="M28" s="108">
        <f>SUM(M30:M32)</f>
        <v>0</v>
      </c>
      <c r="N28" s="28">
        <f>SUM(N29:N32)</f>
        <v>361.92419000000001</v>
      </c>
    </row>
    <row r="29" spans="1:14" ht="76.5" x14ac:dyDescent="0.25">
      <c r="A29" s="156"/>
      <c r="B29" s="163" t="s">
        <v>77</v>
      </c>
      <c r="C29" s="3" t="s">
        <v>21</v>
      </c>
      <c r="D29" s="95">
        <v>557</v>
      </c>
      <c r="E29" s="96" t="s">
        <v>42</v>
      </c>
      <c r="F29" s="96" t="s">
        <v>84</v>
      </c>
      <c r="G29" s="95">
        <v>610</v>
      </c>
      <c r="H29" s="8">
        <v>0</v>
      </c>
      <c r="I29" s="8">
        <v>0</v>
      </c>
      <c r="J29" s="80">
        <v>0</v>
      </c>
      <c r="K29" s="118">
        <v>7.3849999999999998</v>
      </c>
      <c r="L29" s="106">
        <v>0</v>
      </c>
      <c r="M29" s="106">
        <v>0</v>
      </c>
      <c r="N29" s="21">
        <f>SUM(H29:M29)</f>
        <v>7.3849999999999998</v>
      </c>
    </row>
    <row r="30" spans="1:14" ht="76.5" x14ac:dyDescent="0.25">
      <c r="A30" s="157"/>
      <c r="B30" s="163"/>
      <c r="C30" s="3" t="s">
        <v>21</v>
      </c>
      <c r="D30" s="10">
        <v>557</v>
      </c>
      <c r="E30" s="11" t="s">
        <v>42</v>
      </c>
      <c r="F30" s="11" t="s">
        <v>64</v>
      </c>
      <c r="G30" s="10">
        <v>610</v>
      </c>
      <c r="H30" s="8">
        <v>0</v>
      </c>
      <c r="I30" s="8">
        <v>144.69229999999999</v>
      </c>
      <c r="J30" s="80">
        <v>145.83552</v>
      </c>
      <c r="K30" s="118">
        <v>0</v>
      </c>
      <c r="L30" s="106">
        <v>0</v>
      </c>
      <c r="M30" s="106">
        <v>0</v>
      </c>
      <c r="N30" s="21">
        <f>SUM(H30:M30)</f>
        <v>290.52782000000002</v>
      </c>
    </row>
    <row r="31" spans="1:14" ht="76.5" x14ac:dyDescent="0.25">
      <c r="A31" s="158"/>
      <c r="B31" s="163"/>
      <c r="C31" s="3" t="s">
        <v>21</v>
      </c>
      <c r="D31" s="104">
        <v>557</v>
      </c>
      <c r="E31" s="105" t="s">
        <v>42</v>
      </c>
      <c r="F31" s="105" t="s">
        <v>66</v>
      </c>
      <c r="G31" s="104">
        <v>610</v>
      </c>
      <c r="H31" s="8">
        <v>0</v>
      </c>
      <c r="I31" s="8">
        <v>0</v>
      </c>
      <c r="J31" s="80">
        <v>0</v>
      </c>
      <c r="K31" s="118">
        <v>19.516729999999999</v>
      </c>
      <c r="L31" s="106">
        <v>0</v>
      </c>
      <c r="M31" s="106">
        <v>0</v>
      </c>
      <c r="N31" s="21">
        <f>SUM(H31:M31)</f>
        <v>19.516729999999999</v>
      </c>
    </row>
    <row r="32" spans="1:14" ht="77.25" thickBot="1" x14ac:dyDescent="0.3">
      <c r="A32" s="159"/>
      <c r="B32" s="37" t="s">
        <v>78</v>
      </c>
      <c r="C32" s="29" t="s">
        <v>21</v>
      </c>
      <c r="D32" s="22">
        <v>557</v>
      </c>
      <c r="E32" s="23" t="s">
        <v>42</v>
      </c>
      <c r="F32" s="23" t="s">
        <v>66</v>
      </c>
      <c r="G32" s="22">
        <v>610</v>
      </c>
      <c r="H32" s="24">
        <v>0</v>
      </c>
      <c r="I32" s="24">
        <v>2.6150000000000002</v>
      </c>
      <c r="J32" s="75">
        <f>0.855+34.53534</f>
        <v>35.390339999999995</v>
      </c>
      <c r="K32" s="121">
        <v>6.4893000000000001</v>
      </c>
      <c r="L32" s="109">
        <v>0</v>
      </c>
      <c r="M32" s="109">
        <v>0</v>
      </c>
      <c r="N32" s="21">
        <f t="shared" ref="N32" si="7">SUM(H32:M32)</f>
        <v>44.494639999999997</v>
      </c>
    </row>
    <row r="33" spans="1:14" ht="25.5" x14ac:dyDescent="0.25">
      <c r="A33" s="160" t="s">
        <v>19</v>
      </c>
      <c r="B33" s="129" t="s">
        <v>63</v>
      </c>
      <c r="C33" s="33" t="s">
        <v>15</v>
      </c>
      <c r="D33" s="12" t="s">
        <v>16</v>
      </c>
      <c r="E33" s="34" t="s">
        <v>16</v>
      </c>
      <c r="F33" s="34" t="s">
        <v>16</v>
      </c>
      <c r="G33" s="12" t="s">
        <v>16</v>
      </c>
      <c r="H33" s="35">
        <f>SUM(H34)</f>
        <v>0</v>
      </c>
      <c r="I33" s="35">
        <f>SUM(I34)</f>
        <v>35.307699999999997</v>
      </c>
      <c r="J33" s="83">
        <f>SUM(J34)</f>
        <v>0</v>
      </c>
      <c r="K33" s="123">
        <f>SUM(K34:K34)</f>
        <v>0</v>
      </c>
      <c r="L33" s="111">
        <f>SUM(L34)</f>
        <v>0</v>
      </c>
      <c r="M33" s="111">
        <f>SUM(M34)</f>
        <v>0</v>
      </c>
      <c r="N33" s="36">
        <f>SUM(N34:N34)</f>
        <v>35.307699999999997</v>
      </c>
    </row>
    <row r="34" spans="1:14" ht="77.25" thickBot="1" x14ac:dyDescent="0.3">
      <c r="A34" s="161"/>
      <c r="B34" s="130"/>
      <c r="C34" s="97" t="s">
        <v>21</v>
      </c>
      <c r="D34" s="22">
        <v>557</v>
      </c>
      <c r="E34" s="23" t="s">
        <v>42</v>
      </c>
      <c r="F34" s="23" t="s">
        <v>65</v>
      </c>
      <c r="G34" s="22">
        <v>612</v>
      </c>
      <c r="H34" s="24">
        <v>0</v>
      </c>
      <c r="I34" s="24">
        <v>35.307699999999997</v>
      </c>
      <c r="J34" s="75">
        <v>0</v>
      </c>
      <c r="K34" s="121">
        <v>0</v>
      </c>
      <c r="L34" s="109">
        <v>0</v>
      </c>
      <c r="M34" s="109">
        <v>0</v>
      </c>
      <c r="N34" s="25">
        <f>SUM(H34:M34)</f>
        <v>35.307699999999997</v>
      </c>
    </row>
    <row r="35" spans="1:14" ht="38.25" x14ac:dyDescent="0.25">
      <c r="A35" s="162" t="s">
        <v>22</v>
      </c>
      <c r="B35" s="5" t="s">
        <v>26</v>
      </c>
      <c r="C35" s="27" t="s">
        <v>15</v>
      </c>
      <c r="D35" s="27" t="s">
        <v>16</v>
      </c>
      <c r="E35" s="31" t="s">
        <v>16</v>
      </c>
      <c r="F35" s="31" t="s">
        <v>16</v>
      </c>
      <c r="G35" s="27" t="s">
        <v>16</v>
      </c>
      <c r="H35" s="86">
        <f t="shared" ref="H35" si="8">SUM(H36:H39)</f>
        <v>180.75</v>
      </c>
      <c r="I35" s="86">
        <f t="shared" ref="I35:N35" si="9">SUM(I36:I39)</f>
        <v>0</v>
      </c>
      <c r="J35" s="69">
        <f t="shared" si="9"/>
        <v>0</v>
      </c>
      <c r="K35" s="120">
        <f t="shared" si="9"/>
        <v>153.08018000000001</v>
      </c>
      <c r="L35" s="108">
        <f t="shared" si="9"/>
        <v>173.61537999999999</v>
      </c>
      <c r="M35" s="108">
        <f t="shared" si="9"/>
        <v>173.61537999999999</v>
      </c>
      <c r="N35" s="53">
        <f t="shared" si="9"/>
        <v>681.06093999999996</v>
      </c>
    </row>
    <row r="36" spans="1:14" ht="76.5" x14ac:dyDescent="0.25">
      <c r="A36" s="160"/>
      <c r="B36" s="5" t="s">
        <v>27</v>
      </c>
      <c r="C36" s="3" t="s">
        <v>21</v>
      </c>
      <c r="D36" s="10">
        <v>557</v>
      </c>
      <c r="E36" s="11" t="s">
        <v>42</v>
      </c>
      <c r="F36" s="11" t="s">
        <v>30</v>
      </c>
      <c r="G36" s="10">
        <v>610</v>
      </c>
      <c r="H36" s="8">
        <v>137</v>
      </c>
      <c r="I36" s="8">
        <v>0</v>
      </c>
      <c r="J36" s="80">
        <v>0</v>
      </c>
      <c r="K36" s="118">
        <v>118.63711000000001</v>
      </c>
      <c r="L36" s="106">
        <v>138.61537999999999</v>
      </c>
      <c r="M36" s="106">
        <v>138.61537999999999</v>
      </c>
      <c r="N36" s="21">
        <f>SUM(H36:M36)</f>
        <v>532.86786999999993</v>
      </c>
    </row>
    <row r="37" spans="1:14" ht="76.5" x14ac:dyDescent="0.25">
      <c r="A37" s="160"/>
      <c r="B37" s="5" t="s">
        <v>28</v>
      </c>
      <c r="C37" s="3" t="s">
        <v>21</v>
      </c>
      <c r="D37" s="10">
        <v>557</v>
      </c>
      <c r="E37" s="11" t="s">
        <v>42</v>
      </c>
      <c r="F37" s="11" t="s">
        <v>30</v>
      </c>
      <c r="G37" s="10">
        <v>610</v>
      </c>
      <c r="H37" s="8">
        <v>34.25</v>
      </c>
      <c r="I37" s="8">
        <v>0</v>
      </c>
      <c r="J37" s="80">
        <v>0</v>
      </c>
      <c r="K37" s="118">
        <v>34.443069999999999</v>
      </c>
      <c r="L37" s="106">
        <v>35</v>
      </c>
      <c r="M37" s="106">
        <v>35</v>
      </c>
      <c r="N37" s="21">
        <f t="shared" ref="N37:N39" si="10">SUM(H37:M37)</f>
        <v>138.69307000000001</v>
      </c>
    </row>
    <row r="38" spans="1:14" ht="102" x14ac:dyDescent="0.25">
      <c r="A38" s="160"/>
      <c r="B38" s="5" t="s">
        <v>29</v>
      </c>
      <c r="C38" s="3" t="s">
        <v>21</v>
      </c>
      <c r="D38" s="10">
        <v>557</v>
      </c>
      <c r="E38" s="11" t="s">
        <v>42</v>
      </c>
      <c r="F38" s="11" t="s">
        <v>48</v>
      </c>
      <c r="G38" s="10">
        <v>610</v>
      </c>
      <c r="H38" s="8">
        <v>7.35</v>
      </c>
      <c r="I38" s="8">
        <v>0</v>
      </c>
      <c r="J38" s="80">
        <v>0</v>
      </c>
      <c r="K38" s="118">
        <v>0</v>
      </c>
      <c r="L38" s="106">
        <v>0</v>
      </c>
      <c r="M38" s="106">
        <v>0</v>
      </c>
      <c r="N38" s="21">
        <f t="shared" si="10"/>
        <v>7.35</v>
      </c>
    </row>
    <row r="39" spans="1:14" ht="77.25" thickBot="1" x14ac:dyDescent="0.3">
      <c r="A39" s="160"/>
      <c r="B39" s="5" t="s">
        <v>28</v>
      </c>
      <c r="C39" s="26" t="s">
        <v>21</v>
      </c>
      <c r="D39" s="13">
        <v>557</v>
      </c>
      <c r="E39" s="14" t="s">
        <v>42</v>
      </c>
      <c r="F39" s="14" t="s">
        <v>31</v>
      </c>
      <c r="G39" s="13">
        <v>610</v>
      </c>
      <c r="H39" s="15">
        <v>2.15</v>
      </c>
      <c r="I39" s="15">
        <v>0</v>
      </c>
      <c r="J39" s="82">
        <v>0</v>
      </c>
      <c r="K39" s="122">
        <v>0</v>
      </c>
      <c r="L39" s="110">
        <v>0</v>
      </c>
      <c r="M39" s="110">
        <v>0</v>
      </c>
      <c r="N39" s="21">
        <f t="shared" si="10"/>
        <v>2.15</v>
      </c>
    </row>
    <row r="40" spans="1:14" ht="25.5" x14ac:dyDescent="0.25">
      <c r="A40" s="141" t="s">
        <v>19</v>
      </c>
      <c r="B40" s="180" t="s">
        <v>82</v>
      </c>
      <c r="C40" s="27" t="s">
        <v>15</v>
      </c>
      <c r="D40" s="90" t="s">
        <v>16</v>
      </c>
      <c r="E40" s="18" t="s">
        <v>16</v>
      </c>
      <c r="F40" s="18" t="s">
        <v>16</v>
      </c>
      <c r="G40" s="90" t="s">
        <v>16</v>
      </c>
      <c r="H40" s="91">
        <f t="shared" ref="H40:N43" si="11">SUM(H41)</f>
        <v>0</v>
      </c>
      <c r="I40" s="91">
        <f t="shared" si="11"/>
        <v>0</v>
      </c>
      <c r="J40" s="69">
        <f t="shared" si="11"/>
        <v>0</v>
      </c>
      <c r="K40" s="120">
        <f>SUM(K41:K42)</f>
        <v>153</v>
      </c>
      <c r="L40" s="108">
        <f t="shared" si="11"/>
        <v>0</v>
      </c>
      <c r="M40" s="108">
        <f t="shared" si="11"/>
        <v>0</v>
      </c>
      <c r="N40" s="92">
        <f>SUM(N41:N42)</f>
        <v>153</v>
      </c>
    </row>
    <row r="41" spans="1:14" ht="75" customHeight="1" x14ac:dyDescent="0.25">
      <c r="A41" s="142"/>
      <c r="B41" s="163"/>
      <c r="C41" s="26" t="s">
        <v>21</v>
      </c>
      <c r="D41" s="13">
        <v>557</v>
      </c>
      <c r="E41" s="14" t="s">
        <v>42</v>
      </c>
      <c r="F41" s="14" t="s">
        <v>83</v>
      </c>
      <c r="G41" s="13">
        <v>610</v>
      </c>
      <c r="H41" s="15">
        <v>0</v>
      </c>
      <c r="I41" s="15">
        <v>0</v>
      </c>
      <c r="J41" s="82">
        <v>0</v>
      </c>
      <c r="K41" s="122">
        <v>150</v>
      </c>
      <c r="L41" s="110">
        <v>0</v>
      </c>
      <c r="M41" s="110">
        <v>0</v>
      </c>
      <c r="N41" s="32">
        <f>SUM(H41:M41)</f>
        <v>150</v>
      </c>
    </row>
    <row r="42" spans="1:14" ht="75" customHeight="1" thickBot="1" x14ac:dyDescent="0.3">
      <c r="A42" s="143"/>
      <c r="B42" s="98" t="s">
        <v>89</v>
      </c>
      <c r="C42" s="26" t="s">
        <v>21</v>
      </c>
      <c r="D42" s="13">
        <v>557</v>
      </c>
      <c r="E42" s="14" t="s">
        <v>42</v>
      </c>
      <c r="F42" s="14" t="s">
        <v>83</v>
      </c>
      <c r="G42" s="13">
        <v>610</v>
      </c>
      <c r="H42" s="15">
        <v>0</v>
      </c>
      <c r="I42" s="15">
        <v>0</v>
      </c>
      <c r="J42" s="82">
        <v>0</v>
      </c>
      <c r="K42" s="122">
        <v>3</v>
      </c>
      <c r="L42" s="110">
        <v>0</v>
      </c>
      <c r="M42" s="110">
        <v>0</v>
      </c>
      <c r="N42" s="32">
        <f>SUM(H42:M42)</f>
        <v>3</v>
      </c>
    </row>
    <row r="43" spans="1:14" ht="25.5" x14ac:dyDescent="0.25">
      <c r="A43" s="127" t="s">
        <v>19</v>
      </c>
      <c r="B43" s="129" t="s">
        <v>32</v>
      </c>
      <c r="C43" s="27" t="s">
        <v>15</v>
      </c>
      <c r="D43" s="17" t="s">
        <v>16</v>
      </c>
      <c r="E43" s="18" t="s">
        <v>16</v>
      </c>
      <c r="F43" s="18" t="s">
        <v>16</v>
      </c>
      <c r="G43" s="17" t="s">
        <v>16</v>
      </c>
      <c r="H43" s="86">
        <f t="shared" si="11"/>
        <v>100</v>
      </c>
      <c r="I43" s="86">
        <f t="shared" si="11"/>
        <v>0</v>
      </c>
      <c r="J43" s="69">
        <f t="shared" si="11"/>
        <v>0</v>
      </c>
      <c r="K43" s="120">
        <f t="shared" si="11"/>
        <v>0</v>
      </c>
      <c r="L43" s="108">
        <f t="shared" si="11"/>
        <v>0</v>
      </c>
      <c r="M43" s="108">
        <f t="shared" si="11"/>
        <v>0</v>
      </c>
      <c r="N43" s="28">
        <f t="shared" si="11"/>
        <v>100</v>
      </c>
    </row>
    <row r="44" spans="1:14" ht="77.25" thickBot="1" x14ac:dyDescent="0.3">
      <c r="A44" s="128"/>
      <c r="B44" s="130"/>
      <c r="C44" s="29" t="s">
        <v>21</v>
      </c>
      <c r="D44" s="22">
        <v>557</v>
      </c>
      <c r="E44" s="23" t="s">
        <v>42</v>
      </c>
      <c r="F44" s="23" t="s">
        <v>53</v>
      </c>
      <c r="G44" s="22">
        <v>610</v>
      </c>
      <c r="H44" s="24">
        <v>100</v>
      </c>
      <c r="I44" s="24">
        <v>0</v>
      </c>
      <c r="J44" s="75">
        <v>0</v>
      </c>
      <c r="K44" s="121">
        <v>0</v>
      </c>
      <c r="L44" s="109">
        <v>0</v>
      </c>
      <c r="M44" s="109">
        <v>0</v>
      </c>
      <c r="N44" s="25">
        <f>SUM(H44:M44)</f>
        <v>100</v>
      </c>
    </row>
    <row r="45" spans="1:14" ht="25.5" x14ac:dyDescent="0.25">
      <c r="A45" s="127" t="s">
        <v>19</v>
      </c>
      <c r="B45" s="129" t="s">
        <v>33</v>
      </c>
      <c r="C45" s="27" t="s">
        <v>15</v>
      </c>
      <c r="D45" s="17" t="s">
        <v>16</v>
      </c>
      <c r="E45" s="18" t="s">
        <v>16</v>
      </c>
      <c r="F45" s="18" t="s">
        <v>16</v>
      </c>
      <c r="G45" s="17" t="s">
        <v>16</v>
      </c>
      <c r="H45" s="86">
        <f t="shared" ref="H45:N45" si="12">SUM(H46)</f>
        <v>50</v>
      </c>
      <c r="I45" s="86">
        <f t="shared" si="12"/>
        <v>0</v>
      </c>
      <c r="J45" s="69">
        <f t="shared" si="12"/>
        <v>0</v>
      </c>
      <c r="K45" s="120">
        <f t="shared" si="12"/>
        <v>0</v>
      </c>
      <c r="L45" s="108">
        <f t="shared" si="12"/>
        <v>0</v>
      </c>
      <c r="M45" s="108">
        <f t="shared" si="12"/>
        <v>0</v>
      </c>
      <c r="N45" s="28">
        <f t="shared" si="12"/>
        <v>50</v>
      </c>
    </row>
    <row r="46" spans="1:14" ht="77.25" thickBot="1" x14ac:dyDescent="0.3">
      <c r="A46" s="128"/>
      <c r="B46" s="130"/>
      <c r="C46" s="29" t="s">
        <v>21</v>
      </c>
      <c r="D46" s="22">
        <v>557</v>
      </c>
      <c r="E46" s="23" t="s">
        <v>42</v>
      </c>
      <c r="F46" s="23" t="s">
        <v>54</v>
      </c>
      <c r="G46" s="22">
        <v>610</v>
      </c>
      <c r="H46" s="24">
        <v>50</v>
      </c>
      <c r="I46" s="24">
        <v>0</v>
      </c>
      <c r="J46" s="75">
        <v>0</v>
      </c>
      <c r="K46" s="121">
        <v>0</v>
      </c>
      <c r="L46" s="109">
        <v>0</v>
      </c>
      <c r="M46" s="109">
        <v>0</v>
      </c>
      <c r="N46" s="25">
        <f>SUM(H46:M46)</f>
        <v>50</v>
      </c>
    </row>
    <row r="47" spans="1:14" ht="25.5" x14ac:dyDescent="0.25">
      <c r="A47" s="127" t="s">
        <v>22</v>
      </c>
      <c r="B47" s="129" t="s">
        <v>34</v>
      </c>
      <c r="C47" s="27" t="s">
        <v>15</v>
      </c>
      <c r="D47" s="17" t="s">
        <v>16</v>
      </c>
      <c r="E47" s="18" t="s">
        <v>16</v>
      </c>
      <c r="F47" s="18" t="s">
        <v>16</v>
      </c>
      <c r="G47" s="17" t="s">
        <v>16</v>
      </c>
      <c r="H47" s="86">
        <f t="shared" ref="H47:N47" si="13">SUM(H48:H48)</f>
        <v>69</v>
      </c>
      <c r="I47" s="86">
        <f t="shared" si="13"/>
        <v>0</v>
      </c>
      <c r="J47" s="69">
        <f t="shared" si="13"/>
        <v>0</v>
      </c>
      <c r="K47" s="120">
        <f t="shared" si="13"/>
        <v>0</v>
      </c>
      <c r="L47" s="108">
        <f t="shared" si="13"/>
        <v>0</v>
      </c>
      <c r="M47" s="108">
        <f t="shared" si="13"/>
        <v>0</v>
      </c>
      <c r="N47" s="28">
        <f t="shared" si="13"/>
        <v>69</v>
      </c>
    </row>
    <row r="48" spans="1:14" ht="77.25" thickBot="1" x14ac:dyDescent="0.3">
      <c r="A48" s="131"/>
      <c r="B48" s="133"/>
      <c r="C48" s="3" t="s">
        <v>21</v>
      </c>
      <c r="D48" s="10">
        <v>557</v>
      </c>
      <c r="E48" s="11" t="s">
        <v>42</v>
      </c>
      <c r="F48" s="11" t="s">
        <v>55</v>
      </c>
      <c r="G48" s="10">
        <v>610</v>
      </c>
      <c r="H48" s="8">
        <v>69</v>
      </c>
      <c r="I48" s="8">
        <v>0</v>
      </c>
      <c r="J48" s="80">
        <v>0</v>
      </c>
      <c r="K48" s="118">
        <v>0</v>
      </c>
      <c r="L48" s="106">
        <v>0</v>
      </c>
      <c r="M48" s="106">
        <v>0</v>
      </c>
      <c r="N48" s="21">
        <f>SUM(H48:M48)</f>
        <v>69</v>
      </c>
    </row>
    <row r="49" spans="1:14" ht="25.5" x14ac:dyDescent="0.25">
      <c r="A49" s="127" t="s">
        <v>22</v>
      </c>
      <c r="B49" s="129" t="s">
        <v>60</v>
      </c>
      <c r="C49" s="27" t="s">
        <v>15</v>
      </c>
      <c r="D49" s="17" t="s">
        <v>16</v>
      </c>
      <c r="E49" s="18" t="s">
        <v>16</v>
      </c>
      <c r="F49" s="18" t="s">
        <v>16</v>
      </c>
      <c r="G49" s="17" t="s">
        <v>16</v>
      </c>
      <c r="H49" s="86">
        <f t="shared" ref="H49:N57" si="14">SUM(H50)</f>
        <v>0</v>
      </c>
      <c r="I49" s="86">
        <f t="shared" si="14"/>
        <v>893</v>
      </c>
      <c r="J49" s="69">
        <f t="shared" si="14"/>
        <v>0</v>
      </c>
      <c r="K49" s="120">
        <f t="shared" si="14"/>
        <v>0</v>
      </c>
      <c r="L49" s="108">
        <f t="shared" si="14"/>
        <v>0</v>
      </c>
      <c r="M49" s="108">
        <f t="shared" si="14"/>
        <v>0</v>
      </c>
      <c r="N49" s="28">
        <f t="shared" si="14"/>
        <v>893</v>
      </c>
    </row>
    <row r="50" spans="1:14" ht="78.75" customHeight="1" thickBot="1" x14ac:dyDescent="0.3">
      <c r="A50" s="128"/>
      <c r="B50" s="130"/>
      <c r="C50" s="29" t="s">
        <v>21</v>
      </c>
      <c r="D50" s="22">
        <v>557</v>
      </c>
      <c r="E50" s="23" t="s">
        <v>42</v>
      </c>
      <c r="F50" s="23" t="s">
        <v>61</v>
      </c>
      <c r="G50" s="22">
        <v>610</v>
      </c>
      <c r="H50" s="24">
        <v>0</v>
      </c>
      <c r="I50" s="24">
        <v>893</v>
      </c>
      <c r="J50" s="75">
        <v>0</v>
      </c>
      <c r="K50" s="121">
        <v>0</v>
      </c>
      <c r="L50" s="109">
        <v>0</v>
      </c>
      <c r="M50" s="109">
        <v>0</v>
      </c>
      <c r="N50" s="25">
        <f>SUM(H50:M50)</f>
        <v>893</v>
      </c>
    </row>
    <row r="51" spans="1:14" ht="25.5" x14ac:dyDescent="0.25">
      <c r="A51" s="127" t="s">
        <v>22</v>
      </c>
      <c r="B51" s="129" t="s">
        <v>68</v>
      </c>
      <c r="C51" s="27" t="s">
        <v>15</v>
      </c>
      <c r="D51" s="56" t="s">
        <v>16</v>
      </c>
      <c r="E51" s="18" t="s">
        <v>16</v>
      </c>
      <c r="F51" s="18" t="s">
        <v>16</v>
      </c>
      <c r="G51" s="56" t="s">
        <v>16</v>
      </c>
      <c r="H51" s="86">
        <f t="shared" si="14"/>
        <v>0</v>
      </c>
      <c r="I51" s="86">
        <f t="shared" si="14"/>
        <v>1697.9382000000001</v>
      </c>
      <c r="J51" s="69">
        <f t="shared" si="14"/>
        <v>0</v>
      </c>
      <c r="K51" s="120">
        <f t="shared" si="14"/>
        <v>0</v>
      </c>
      <c r="L51" s="108">
        <f t="shared" si="14"/>
        <v>0</v>
      </c>
      <c r="M51" s="108">
        <f t="shared" si="14"/>
        <v>0</v>
      </c>
      <c r="N51" s="59">
        <f t="shared" si="14"/>
        <v>1697.9382000000001</v>
      </c>
    </row>
    <row r="52" spans="1:14" ht="78.75" customHeight="1" thickBot="1" x14ac:dyDescent="0.3">
      <c r="A52" s="128"/>
      <c r="B52" s="130"/>
      <c r="C52" s="29" t="s">
        <v>21</v>
      </c>
      <c r="D52" s="58">
        <v>557</v>
      </c>
      <c r="E52" s="61" t="s">
        <v>42</v>
      </c>
      <c r="F52" s="61" t="s">
        <v>69</v>
      </c>
      <c r="G52" s="58">
        <v>610</v>
      </c>
      <c r="H52" s="24">
        <v>0</v>
      </c>
      <c r="I52" s="24">
        <v>1697.9382000000001</v>
      </c>
      <c r="J52" s="75">
        <v>0</v>
      </c>
      <c r="K52" s="121">
        <v>0</v>
      </c>
      <c r="L52" s="109">
        <v>0</v>
      </c>
      <c r="M52" s="109">
        <v>0</v>
      </c>
      <c r="N52" s="25">
        <f>SUM(H52:M52)</f>
        <v>1697.9382000000001</v>
      </c>
    </row>
    <row r="53" spans="1:14" s="71" customFormat="1" ht="25.5" x14ac:dyDescent="0.25">
      <c r="A53" s="135" t="s">
        <v>22</v>
      </c>
      <c r="B53" s="137" t="s">
        <v>74</v>
      </c>
      <c r="C53" s="66" t="s">
        <v>15</v>
      </c>
      <c r="D53" s="67" t="s">
        <v>16</v>
      </c>
      <c r="E53" s="68" t="s">
        <v>16</v>
      </c>
      <c r="F53" s="68" t="s">
        <v>16</v>
      </c>
      <c r="G53" s="67" t="s">
        <v>16</v>
      </c>
      <c r="H53" s="69">
        <f t="shared" si="14"/>
        <v>0</v>
      </c>
      <c r="I53" s="69">
        <f t="shared" si="14"/>
        <v>0</v>
      </c>
      <c r="J53" s="69">
        <f t="shared" si="14"/>
        <v>3314.12</v>
      </c>
      <c r="K53" s="120">
        <f t="shared" si="14"/>
        <v>0</v>
      </c>
      <c r="L53" s="108">
        <f t="shared" si="14"/>
        <v>0</v>
      </c>
      <c r="M53" s="108">
        <f t="shared" si="14"/>
        <v>0</v>
      </c>
      <c r="N53" s="70">
        <f t="shared" si="14"/>
        <v>3314.12</v>
      </c>
    </row>
    <row r="54" spans="1:14" s="71" customFormat="1" ht="78.75" customHeight="1" thickBot="1" x14ac:dyDescent="0.3">
      <c r="A54" s="136"/>
      <c r="B54" s="138"/>
      <c r="C54" s="72" t="s">
        <v>21</v>
      </c>
      <c r="D54" s="73">
        <v>557</v>
      </c>
      <c r="E54" s="74" t="s">
        <v>42</v>
      </c>
      <c r="F54" s="74" t="s">
        <v>73</v>
      </c>
      <c r="G54" s="73">
        <v>610</v>
      </c>
      <c r="H54" s="75">
        <v>0</v>
      </c>
      <c r="I54" s="75">
        <v>0</v>
      </c>
      <c r="J54" s="75">
        <v>3314.12</v>
      </c>
      <c r="K54" s="121">
        <v>0</v>
      </c>
      <c r="L54" s="109">
        <v>0</v>
      </c>
      <c r="M54" s="109">
        <v>0</v>
      </c>
      <c r="N54" s="76">
        <f>SUM(H54:M54)</f>
        <v>3314.12</v>
      </c>
    </row>
    <row r="55" spans="1:14" ht="25.5" x14ac:dyDescent="0.25">
      <c r="A55" s="127" t="s">
        <v>22</v>
      </c>
      <c r="B55" s="129" t="s">
        <v>35</v>
      </c>
      <c r="C55" s="27" t="s">
        <v>15</v>
      </c>
      <c r="D55" s="17" t="s">
        <v>16</v>
      </c>
      <c r="E55" s="18" t="s">
        <v>16</v>
      </c>
      <c r="F55" s="18" t="s">
        <v>16</v>
      </c>
      <c r="G55" s="17" t="s">
        <v>16</v>
      </c>
      <c r="H55" s="86">
        <f t="shared" si="14"/>
        <v>0</v>
      </c>
      <c r="I55" s="86">
        <f t="shared" si="14"/>
        <v>1808.21</v>
      </c>
      <c r="J55" s="69">
        <f t="shared" si="14"/>
        <v>292.19099999999997</v>
      </c>
      <c r="K55" s="120">
        <f t="shared" si="14"/>
        <v>784.37436000000002</v>
      </c>
      <c r="L55" s="108">
        <f t="shared" si="14"/>
        <v>0</v>
      </c>
      <c r="M55" s="108">
        <f t="shared" si="14"/>
        <v>0</v>
      </c>
      <c r="N55" s="28">
        <f t="shared" si="14"/>
        <v>2884.7753599999996</v>
      </c>
    </row>
    <row r="56" spans="1:14" ht="91.5" customHeight="1" thickBot="1" x14ac:dyDescent="0.3">
      <c r="A56" s="128"/>
      <c r="B56" s="130"/>
      <c r="C56" s="29" t="s">
        <v>21</v>
      </c>
      <c r="D56" s="22">
        <v>557</v>
      </c>
      <c r="E56" s="23" t="s">
        <v>42</v>
      </c>
      <c r="F56" s="23" t="s">
        <v>59</v>
      </c>
      <c r="G56" s="22">
        <v>610</v>
      </c>
      <c r="H56" s="24">
        <v>0</v>
      </c>
      <c r="I56" s="24">
        <v>1808.21</v>
      </c>
      <c r="J56" s="75">
        <v>292.19099999999997</v>
      </c>
      <c r="K56" s="121">
        <v>784.37436000000002</v>
      </c>
      <c r="L56" s="109">
        <v>0</v>
      </c>
      <c r="M56" s="109">
        <v>0</v>
      </c>
      <c r="N56" s="25">
        <f>SUM(H56:M56)</f>
        <v>2884.7753599999996</v>
      </c>
    </row>
    <row r="57" spans="1:14" ht="30" customHeight="1" x14ac:dyDescent="0.25">
      <c r="A57" s="127" t="s">
        <v>22</v>
      </c>
      <c r="B57" s="129" t="s">
        <v>88</v>
      </c>
      <c r="C57" s="27" t="s">
        <v>15</v>
      </c>
      <c r="D57" s="101" t="s">
        <v>16</v>
      </c>
      <c r="E57" s="18" t="s">
        <v>16</v>
      </c>
      <c r="F57" s="18" t="s">
        <v>16</v>
      </c>
      <c r="G57" s="101" t="s">
        <v>16</v>
      </c>
      <c r="H57" s="102">
        <f t="shared" si="14"/>
        <v>0</v>
      </c>
      <c r="I57" s="102">
        <f t="shared" si="14"/>
        <v>0</v>
      </c>
      <c r="J57" s="69">
        <f t="shared" si="14"/>
        <v>0</v>
      </c>
      <c r="K57" s="120">
        <f t="shared" si="14"/>
        <v>370.56</v>
      </c>
      <c r="L57" s="108">
        <f t="shared" si="14"/>
        <v>0</v>
      </c>
      <c r="M57" s="108">
        <f t="shared" si="14"/>
        <v>0</v>
      </c>
      <c r="N57" s="103">
        <f t="shared" si="14"/>
        <v>370.56</v>
      </c>
    </row>
    <row r="58" spans="1:14" ht="87.75" customHeight="1" thickBot="1" x14ac:dyDescent="0.3">
      <c r="A58" s="128"/>
      <c r="B58" s="130"/>
      <c r="C58" s="29" t="s">
        <v>21</v>
      </c>
      <c r="D58" s="99">
        <v>557</v>
      </c>
      <c r="E58" s="100" t="s">
        <v>86</v>
      </c>
      <c r="F58" s="100" t="s">
        <v>87</v>
      </c>
      <c r="G58" s="99">
        <v>610</v>
      </c>
      <c r="H58" s="24">
        <v>0</v>
      </c>
      <c r="I58" s="24">
        <v>0</v>
      </c>
      <c r="J58" s="75">
        <v>0</v>
      </c>
      <c r="K58" s="121">
        <v>370.56</v>
      </c>
      <c r="L58" s="109">
        <v>0</v>
      </c>
      <c r="M58" s="109">
        <v>0</v>
      </c>
      <c r="N58" s="25">
        <f>SUM(H58:M58)</f>
        <v>370.56</v>
      </c>
    </row>
    <row r="59" spans="1:14" ht="25.5" x14ac:dyDescent="0.25">
      <c r="A59" s="127" t="s">
        <v>22</v>
      </c>
      <c r="B59" s="129" t="s">
        <v>36</v>
      </c>
      <c r="C59" s="27" t="s">
        <v>15</v>
      </c>
      <c r="D59" s="17" t="s">
        <v>16</v>
      </c>
      <c r="E59" s="18" t="s">
        <v>16</v>
      </c>
      <c r="F59" s="18" t="s">
        <v>16</v>
      </c>
      <c r="G59" s="17" t="s">
        <v>16</v>
      </c>
      <c r="H59" s="86">
        <f t="shared" ref="H59:J59" si="15">SUM(H60:H65)</f>
        <v>3693.3582300000003</v>
      </c>
      <c r="I59" s="86">
        <f t="shared" si="15"/>
        <v>3360.3178699999999</v>
      </c>
      <c r="J59" s="69">
        <f t="shared" si="15"/>
        <v>4631.13123</v>
      </c>
      <c r="K59" s="120">
        <f>SUM(K60:K65)</f>
        <v>4726.7467099999994</v>
      </c>
      <c r="L59" s="108">
        <f>SUM(L60:L65)</f>
        <v>5118.4017100000001</v>
      </c>
      <c r="M59" s="108">
        <f>SUM(M60:M65)</f>
        <v>4918.4017100000001</v>
      </c>
      <c r="N59" s="28">
        <f>SUM(N60:N65)</f>
        <v>26448.357459999999</v>
      </c>
    </row>
    <row r="60" spans="1:14" x14ac:dyDescent="0.25">
      <c r="A60" s="131"/>
      <c r="B60" s="133"/>
      <c r="C60" s="133" t="s">
        <v>21</v>
      </c>
      <c r="D60" s="10">
        <v>557</v>
      </c>
      <c r="E60" s="11" t="s">
        <v>49</v>
      </c>
      <c r="F60" s="11" t="s">
        <v>50</v>
      </c>
      <c r="G60" s="10">
        <v>120</v>
      </c>
      <c r="H60" s="8">
        <f>2036.75882+253.1715+615.10118</f>
        <v>2905.0315000000001</v>
      </c>
      <c r="I60" s="8">
        <v>3005.0161499999999</v>
      </c>
      <c r="J60" s="80">
        <f>2607.99577+296.99514+786.58522</f>
        <v>3691.5761299999999</v>
      </c>
      <c r="K60" s="118">
        <v>4415.7929999999997</v>
      </c>
      <c r="L60" s="106">
        <f>3191.1+634.318+963.71</f>
        <v>4789.1279999999997</v>
      </c>
      <c r="M60" s="106">
        <v>4589.1279999999997</v>
      </c>
      <c r="N60" s="21">
        <f>SUM(H60:M60)</f>
        <v>23395.672780000001</v>
      </c>
    </row>
    <row r="61" spans="1:14" x14ac:dyDescent="0.25">
      <c r="A61" s="131"/>
      <c r="B61" s="133"/>
      <c r="C61" s="133"/>
      <c r="D61" s="10">
        <v>557</v>
      </c>
      <c r="E61" s="11" t="s">
        <v>49</v>
      </c>
      <c r="F61" s="11" t="s">
        <v>50</v>
      </c>
      <c r="G61" s="10">
        <v>240</v>
      </c>
      <c r="H61" s="8">
        <v>492.76</v>
      </c>
      <c r="I61" s="8">
        <v>355.30171999999999</v>
      </c>
      <c r="J61" s="80">
        <v>563.17994999999996</v>
      </c>
      <c r="K61" s="118">
        <v>310.95371</v>
      </c>
      <c r="L61" s="106">
        <v>329.27370999999999</v>
      </c>
      <c r="M61" s="106">
        <v>329.27370999999999</v>
      </c>
      <c r="N61" s="21">
        <f t="shared" ref="N61:N65" si="16">SUM(H61:M61)</f>
        <v>2380.7428</v>
      </c>
    </row>
    <row r="62" spans="1:14" x14ac:dyDescent="0.25">
      <c r="A62" s="131"/>
      <c r="B62" s="133"/>
      <c r="C62" s="133"/>
      <c r="D62" s="10">
        <v>557</v>
      </c>
      <c r="E62" s="11" t="s">
        <v>49</v>
      </c>
      <c r="F62" s="11" t="s">
        <v>50</v>
      </c>
      <c r="G62" s="10">
        <v>850</v>
      </c>
      <c r="H62" s="8">
        <v>0</v>
      </c>
      <c r="I62" s="8">
        <v>0</v>
      </c>
      <c r="J62" s="80">
        <f>2+10</f>
        <v>12</v>
      </c>
      <c r="K62" s="118">
        <v>0</v>
      </c>
      <c r="L62" s="106">
        <v>0</v>
      </c>
      <c r="M62" s="106">
        <v>0</v>
      </c>
      <c r="N62" s="21">
        <f t="shared" si="16"/>
        <v>12</v>
      </c>
    </row>
    <row r="63" spans="1:14" x14ac:dyDescent="0.25">
      <c r="A63" s="132"/>
      <c r="B63" s="134"/>
      <c r="C63" s="134"/>
      <c r="D63" s="57">
        <v>557</v>
      </c>
      <c r="E63" s="60" t="s">
        <v>49</v>
      </c>
      <c r="F63" s="60" t="s">
        <v>51</v>
      </c>
      <c r="G63" s="57">
        <v>120</v>
      </c>
      <c r="H63" s="8">
        <f>227.0098+68.55693</f>
        <v>295.56673000000001</v>
      </c>
      <c r="I63" s="8">
        <v>0</v>
      </c>
      <c r="J63" s="80">
        <v>0</v>
      </c>
      <c r="K63" s="118">
        <v>0</v>
      </c>
      <c r="L63" s="106">
        <v>0</v>
      </c>
      <c r="M63" s="106">
        <v>0</v>
      </c>
      <c r="N63" s="21">
        <f t="shared" si="16"/>
        <v>295.56673000000001</v>
      </c>
    </row>
    <row r="64" spans="1:14" x14ac:dyDescent="0.25">
      <c r="A64" s="132"/>
      <c r="B64" s="134"/>
      <c r="C64" s="134"/>
      <c r="D64" s="85">
        <v>557</v>
      </c>
      <c r="E64" s="87" t="s">
        <v>49</v>
      </c>
      <c r="F64" s="87" t="s">
        <v>79</v>
      </c>
      <c r="G64" s="85">
        <v>120</v>
      </c>
      <c r="H64" s="8">
        <v>0</v>
      </c>
      <c r="I64" s="8">
        <v>0</v>
      </c>
      <c r="J64" s="80">
        <f>190.0654+57.39975</f>
        <v>247.46514999999999</v>
      </c>
      <c r="K64" s="118">
        <v>0</v>
      </c>
      <c r="L64" s="106">
        <v>0</v>
      </c>
      <c r="M64" s="106">
        <v>0</v>
      </c>
      <c r="N64" s="21">
        <f t="shared" si="16"/>
        <v>247.46514999999999</v>
      </c>
    </row>
    <row r="65" spans="1:14" ht="19.5" customHeight="1" thickBot="1" x14ac:dyDescent="0.3">
      <c r="A65" s="128"/>
      <c r="B65" s="130"/>
      <c r="C65" s="130"/>
      <c r="D65" s="62">
        <v>557</v>
      </c>
      <c r="E65" s="63" t="s">
        <v>49</v>
      </c>
      <c r="F65" s="63" t="s">
        <v>73</v>
      </c>
      <c r="G65" s="62">
        <v>120</v>
      </c>
      <c r="H65" s="64">
        <v>0</v>
      </c>
      <c r="I65" s="64">
        <v>0</v>
      </c>
      <c r="J65" s="81">
        <v>116.91</v>
      </c>
      <c r="K65" s="119">
        <v>0</v>
      </c>
      <c r="L65" s="107">
        <v>0</v>
      </c>
      <c r="M65" s="107">
        <v>0</v>
      </c>
      <c r="N65" s="21">
        <f t="shared" si="16"/>
        <v>116.91</v>
      </c>
    </row>
    <row r="66" spans="1:14" ht="25.5" customHeight="1" x14ac:dyDescent="0.25">
      <c r="A66" s="146" t="s">
        <v>37</v>
      </c>
      <c r="B66" s="149" t="s">
        <v>38</v>
      </c>
      <c r="C66" s="16" t="s">
        <v>15</v>
      </c>
      <c r="D66" s="17" t="s">
        <v>16</v>
      </c>
      <c r="E66" s="18" t="s">
        <v>16</v>
      </c>
      <c r="F66" s="18" t="s">
        <v>16</v>
      </c>
      <c r="G66" s="17" t="s">
        <v>16</v>
      </c>
      <c r="H66" s="19">
        <f t="shared" ref="H66:M66" si="17">SUM(H67:H74)</f>
        <v>18928.124919999998</v>
      </c>
      <c r="I66" s="19">
        <f t="shared" si="17"/>
        <v>22081.618019999998</v>
      </c>
      <c r="J66" s="84">
        <f t="shared" si="17"/>
        <v>25605.180049999999</v>
      </c>
      <c r="K66" s="124">
        <f t="shared" si="17"/>
        <v>23255.667949999995</v>
      </c>
      <c r="L66" s="112">
        <f t="shared" si="17"/>
        <v>0</v>
      </c>
      <c r="M66" s="112">
        <f t="shared" si="17"/>
        <v>0</v>
      </c>
      <c r="N66" s="20">
        <f>SUM(H66:L66)</f>
        <v>89870.590939999995</v>
      </c>
    </row>
    <row r="67" spans="1:14" x14ac:dyDescent="0.25">
      <c r="A67" s="147"/>
      <c r="B67" s="150"/>
      <c r="C67" s="152" t="s">
        <v>39</v>
      </c>
      <c r="D67" s="10">
        <v>558</v>
      </c>
      <c r="E67" s="11" t="s">
        <v>57</v>
      </c>
      <c r="F67" s="11" t="s">
        <v>52</v>
      </c>
      <c r="G67" s="10">
        <v>110</v>
      </c>
      <c r="H67" s="8">
        <f>9358.67431+639.28392+2646.54669</f>
        <v>12644.504919999999</v>
      </c>
      <c r="I67" s="8">
        <v>13074.710510000001</v>
      </c>
      <c r="J67" s="80">
        <f>9493.9323+2866.9977+790.81877+300.7</f>
        <v>13452.448770000001</v>
      </c>
      <c r="K67" s="118">
        <v>13676.45642</v>
      </c>
      <c r="L67" s="106">
        <v>0</v>
      </c>
      <c r="M67" s="106">
        <v>0</v>
      </c>
      <c r="N67" s="21">
        <f>SUM(H67:M67)</f>
        <v>52848.120620000002</v>
      </c>
    </row>
    <row r="68" spans="1:14" x14ac:dyDescent="0.25">
      <c r="A68" s="147"/>
      <c r="B68" s="150"/>
      <c r="C68" s="153"/>
      <c r="D68" s="10">
        <v>558</v>
      </c>
      <c r="E68" s="50" t="s">
        <v>57</v>
      </c>
      <c r="F68" s="11" t="s">
        <v>52</v>
      </c>
      <c r="G68" s="10">
        <v>240</v>
      </c>
      <c r="H68" s="8">
        <v>6283.62</v>
      </c>
      <c r="I68" s="8">
        <v>8101.59051</v>
      </c>
      <c r="J68" s="80">
        <v>10635.68728</v>
      </c>
      <c r="K68" s="118">
        <v>8462.7812799999992</v>
      </c>
      <c r="L68" s="106">
        <v>0</v>
      </c>
      <c r="M68" s="106">
        <v>0</v>
      </c>
      <c r="N68" s="21">
        <f t="shared" ref="N68:N74" si="18">SUM(H68:M68)</f>
        <v>33483.679069999998</v>
      </c>
    </row>
    <row r="69" spans="1:14" x14ac:dyDescent="0.25">
      <c r="A69" s="147"/>
      <c r="B69" s="150"/>
      <c r="C69" s="153"/>
      <c r="D69" s="10">
        <v>558</v>
      </c>
      <c r="E69" s="50" t="s">
        <v>57</v>
      </c>
      <c r="F69" s="11" t="s">
        <v>58</v>
      </c>
      <c r="G69" s="10">
        <v>110</v>
      </c>
      <c r="H69" s="8">
        <v>0</v>
      </c>
      <c r="I69" s="8">
        <v>281.017</v>
      </c>
      <c r="J69" s="80">
        <f>124.34869+37.55331</f>
        <v>161.90200000000002</v>
      </c>
      <c r="K69" s="118">
        <v>124.91477999999999</v>
      </c>
      <c r="L69" s="106">
        <v>0</v>
      </c>
      <c r="M69" s="106">
        <v>0</v>
      </c>
      <c r="N69" s="21">
        <f t="shared" si="18"/>
        <v>567.83377999999993</v>
      </c>
    </row>
    <row r="70" spans="1:14" x14ac:dyDescent="0.25">
      <c r="A70" s="147"/>
      <c r="B70" s="150"/>
      <c r="C70" s="153"/>
      <c r="D70" s="10">
        <v>558</v>
      </c>
      <c r="E70" s="11" t="s">
        <v>42</v>
      </c>
      <c r="F70" s="11" t="s">
        <v>47</v>
      </c>
      <c r="G70" s="10">
        <v>110</v>
      </c>
      <c r="H70" s="8">
        <v>0</v>
      </c>
      <c r="I70" s="8">
        <f>1.13+140.66+50.31</f>
        <v>192.1</v>
      </c>
      <c r="J70" s="80">
        <v>0</v>
      </c>
      <c r="K70" s="118">
        <v>0</v>
      </c>
      <c r="L70" s="106">
        <v>0</v>
      </c>
      <c r="M70" s="106">
        <v>0</v>
      </c>
      <c r="N70" s="21">
        <f t="shared" si="18"/>
        <v>192.1</v>
      </c>
    </row>
    <row r="71" spans="1:14" x14ac:dyDescent="0.25">
      <c r="A71" s="147"/>
      <c r="B71" s="150"/>
      <c r="C71" s="153"/>
      <c r="D71" s="10">
        <v>558</v>
      </c>
      <c r="E71" s="50" t="s">
        <v>57</v>
      </c>
      <c r="F71" s="11" t="s">
        <v>52</v>
      </c>
      <c r="G71" s="10">
        <v>850</v>
      </c>
      <c r="H71" s="8">
        <v>0</v>
      </c>
      <c r="I71" s="8">
        <v>30</v>
      </c>
      <c r="J71" s="80">
        <v>0</v>
      </c>
      <c r="K71" s="118">
        <v>1.47E-3</v>
      </c>
      <c r="L71" s="106">
        <v>0</v>
      </c>
      <c r="M71" s="106">
        <v>0</v>
      </c>
      <c r="N71" s="21">
        <f t="shared" si="18"/>
        <v>30.001470000000001</v>
      </c>
    </row>
    <row r="72" spans="1:14" x14ac:dyDescent="0.25">
      <c r="A72" s="147"/>
      <c r="B72" s="150"/>
      <c r="C72" s="153"/>
      <c r="D72" s="57">
        <v>558</v>
      </c>
      <c r="E72" s="60" t="s">
        <v>57</v>
      </c>
      <c r="F72" s="60" t="s">
        <v>67</v>
      </c>
      <c r="G72" s="57">
        <v>110</v>
      </c>
      <c r="H72" s="8">
        <v>0</v>
      </c>
      <c r="I72" s="8">
        <v>402.2</v>
      </c>
      <c r="J72" s="80">
        <v>0</v>
      </c>
      <c r="K72" s="118">
        <v>0</v>
      </c>
      <c r="L72" s="106">
        <v>0</v>
      </c>
      <c r="M72" s="106">
        <v>0</v>
      </c>
      <c r="N72" s="21">
        <f t="shared" si="18"/>
        <v>402.2</v>
      </c>
    </row>
    <row r="73" spans="1:14" x14ac:dyDescent="0.25">
      <c r="A73" s="147"/>
      <c r="B73" s="150"/>
      <c r="C73" s="153"/>
      <c r="D73" s="57">
        <v>558</v>
      </c>
      <c r="E73" s="60" t="s">
        <v>57</v>
      </c>
      <c r="F73" s="60" t="s">
        <v>75</v>
      </c>
      <c r="G73" s="57">
        <v>110</v>
      </c>
      <c r="H73" s="8">
        <v>0</v>
      </c>
      <c r="I73" s="8">
        <v>0</v>
      </c>
      <c r="J73" s="80">
        <v>493.21</v>
      </c>
      <c r="K73" s="118">
        <v>0</v>
      </c>
      <c r="L73" s="106">
        <v>0</v>
      </c>
      <c r="M73" s="106">
        <v>0</v>
      </c>
      <c r="N73" s="21">
        <f t="shared" si="18"/>
        <v>493.21</v>
      </c>
    </row>
    <row r="74" spans="1:14" ht="15.75" thickBot="1" x14ac:dyDescent="0.3">
      <c r="A74" s="148"/>
      <c r="B74" s="151"/>
      <c r="C74" s="154"/>
      <c r="D74" s="62">
        <v>558</v>
      </c>
      <c r="E74" s="34" t="s">
        <v>57</v>
      </c>
      <c r="F74" s="63" t="s">
        <v>76</v>
      </c>
      <c r="G74" s="62">
        <v>110</v>
      </c>
      <c r="H74" s="64">
        <v>0</v>
      </c>
      <c r="I74" s="64">
        <v>0</v>
      </c>
      <c r="J74" s="81">
        <f>661.99308+199.93892</f>
        <v>861.93200000000002</v>
      </c>
      <c r="K74" s="119">
        <v>991.51400000000001</v>
      </c>
      <c r="L74" s="107">
        <v>0</v>
      </c>
      <c r="M74" s="107">
        <v>0</v>
      </c>
      <c r="N74" s="21">
        <f t="shared" si="18"/>
        <v>1853.4459999999999</v>
      </c>
    </row>
    <row r="75" spans="1:14" x14ac:dyDescent="0.25">
      <c r="K75" s="125"/>
      <c r="L75" s="113"/>
      <c r="M75" s="113"/>
    </row>
  </sheetData>
  <mergeCells count="53">
    <mergeCell ref="J3:N3"/>
    <mergeCell ref="B16:B25"/>
    <mergeCell ref="D9:D10"/>
    <mergeCell ref="F9:F10"/>
    <mergeCell ref="A57:A58"/>
    <mergeCell ref="B57:B58"/>
    <mergeCell ref="A40:A42"/>
    <mergeCell ref="B40:B41"/>
    <mergeCell ref="B13:B15"/>
    <mergeCell ref="K9:K10"/>
    <mergeCell ref="L9:L10"/>
    <mergeCell ref="N9:N10"/>
    <mergeCell ref="A8:A10"/>
    <mergeCell ref="B8:B10"/>
    <mergeCell ref="C8:C10"/>
    <mergeCell ref="D8:G8"/>
    <mergeCell ref="H8:N8"/>
    <mergeCell ref="M9:M10"/>
    <mergeCell ref="G9:G10"/>
    <mergeCell ref="H9:H10"/>
    <mergeCell ref="I9:I10"/>
    <mergeCell ref="A66:A74"/>
    <mergeCell ref="C60:C65"/>
    <mergeCell ref="B66:B74"/>
    <mergeCell ref="C67:C74"/>
    <mergeCell ref="A16:A25"/>
    <mergeCell ref="A49:A50"/>
    <mergeCell ref="B49:B50"/>
    <mergeCell ref="A28:A32"/>
    <mergeCell ref="A33:A34"/>
    <mergeCell ref="B33:B34"/>
    <mergeCell ref="B43:B44"/>
    <mergeCell ref="A45:A46"/>
    <mergeCell ref="B45:B46"/>
    <mergeCell ref="A35:A39"/>
    <mergeCell ref="A43:A44"/>
    <mergeCell ref="B29:B31"/>
    <mergeCell ref="I2:N2"/>
    <mergeCell ref="A51:A52"/>
    <mergeCell ref="B51:B52"/>
    <mergeCell ref="A59:A65"/>
    <mergeCell ref="B59:B65"/>
    <mergeCell ref="A26:A27"/>
    <mergeCell ref="A47:A48"/>
    <mergeCell ref="B47:B48"/>
    <mergeCell ref="A55:A56"/>
    <mergeCell ref="A53:A54"/>
    <mergeCell ref="B53:B54"/>
    <mergeCell ref="B55:B56"/>
    <mergeCell ref="A5:N5"/>
    <mergeCell ref="A6:N6"/>
    <mergeCell ref="A13:A15"/>
    <mergeCell ref="J9:J10"/>
  </mergeCells>
  <pageMargins left="0.39370078740157483" right="0.39370078740157483" top="0.39370078740157483" bottom="0.3937007874015748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2018-10-03T07:37:41Z</cp:lastPrinted>
  <dcterms:created xsi:type="dcterms:W3CDTF">2016-05-18T09:45:28Z</dcterms:created>
  <dcterms:modified xsi:type="dcterms:W3CDTF">2019-10-07T09:32:54Z</dcterms:modified>
</cp:coreProperties>
</file>